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" yWindow="39" windowWidth="21940" windowHeight="4281"/>
  </bookViews>
  <sheets>
    <sheet name="Лист1" sheetId="4" r:id="rId1"/>
    <sheet name="Лист2" sheetId="5" r:id="rId2"/>
  </sheets>
  <calcPr calcId="144525"/>
</workbook>
</file>

<file path=xl/calcChain.xml><?xml version="1.0" encoding="utf-8"?>
<calcChain xmlns="http://schemas.openxmlformats.org/spreadsheetml/2006/main">
  <c r="X15" i="5" l="1"/>
  <c r="W15" i="5"/>
  <c r="V15" i="5"/>
  <c r="U15" i="5"/>
  <c r="T15" i="5"/>
  <c r="S15" i="5"/>
  <c r="R15" i="5"/>
  <c r="Q15" i="5"/>
  <c r="P15" i="5"/>
  <c r="O15" i="5"/>
  <c r="N15" i="5"/>
  <c r="M15" i="5"/>
  <c r="L15" i="5"/>
  <c r="K15" i="5"/>
  <c r="J15" i="5"/>
  <c r="I15" i="5"/>
  <c r="H15" i="5"/>
  <c r="G15" i="5"/>
  <c r="F15" i="5"/>
  <c r="E15" i="5"/>
  <c r="X14" i="5"/>
  <c r="W14" i="5"/>
  <c r="V14" i="5"/>
  <c r="U14" i="5"/>
  <c r="Z14" i="5" s="1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X13" i="5"/>
  <c r="W13" i="5"/>
  <c r="V13" i="5"/>
  <c r="U13" i="5"/>
  <c r="T13" i="5"/>
  <c r="S13" i="5"/>
  <c r="Z13" i="5" s="1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X13" i="4"/>
  <c r="W13" i="4"/>
  <c r="V13" i="4"/>
  <c r="U13" i="4"/>
  <c r="T13" i="4"/>
  <c r="S13" i="4"/>
  <c r="R13" i="4"/>
  <c r="Q13" i="4"/>
  <c r="P13" i="4"/>
  <c r="O13" i="4"/>
  <c r="N13" i="4"/>
  <c r="M13" i="4"/>
  <c r="L13" i="4"/>
  <c r="K13" i="4"/>
  <c r="J13" i="4"/>
  <c r="I13" i="4"/>
  <c r="H13" i="4"/>
  <c r="G13" i="4"/>
  <c r="F13" i="4"/>
  <c r="E15" i="4"/>
  <c r="E14" i="4"/>
  <c r="E13" i="4"/>
  <c r="Z15" i="5"/>
  <c r="Z15" i="4" l="1"/>
  <c r="Z13" i="4"/>
  <c r="Z14" i="4" l="1"/>
</calcChain>
</file>

<file path=xl/sharedStrings.xml><?xml version="1.0" encoding="utf-8"?>
<sst xmlns="http://schemas.openxmlformats.org/spreadsheetml/2006/main" count="94" uniqueCount="27">
  <si>
    <t>Титульное наименование автомобильной дороги (Объекта)</t>
  </si>
  <si>
    <t>Наименование участка автомобильной дороги (Объекта)     (откм+ докм +)</t>
  </si>
  <si>
    <t>№  п/п</t>
  </si>
  <si>
    <t>Виды мостовых сооружений (Объекта)      по длине</t>
  </si>
  <si>
    <t>1941-1950</t>
  </si>
  <si>
    <t>шт.</t>
  </si>
  <si>
    <t>м</t>
  </si>
  <si>
    <t>1951-1960</t>
  </si>
  <si>
    <t>1961-1970</t>
  </si>
  <si>
    <t>1971-1980</t>
  </si>
  <si>
    <t>1981-1990</t>
  </si>
  <si>
    <t>1991-2000</t>
  </si>
  <si>
    <t>2001-2017</t>
  </si>
  <si>
    <t>Годы постройки</t>
  </si>
  <si>
    <t>Оценка по ОДМ 218.3.014-2011</t>
  </si>
  <si>
    <t>неуд.2</t>
  </si>
  <si>
    <t>удов. 3</t>
  </si>
  <si>
    <t>хор.4</t>
  </si>
  <si>
    <t>Средние          (25 м≥ L ≤100 м)</t>
  </si>
  <si>
    <t>Большие (&gt;100 м)</t>
  </si>
  <si>
    <t>Малые        (&lt;25 м)</t>
  </si>
  <si>
    <t>Итого</t>
  </si>
  <si>
    <t xml:space="preserve">Автомобильная дорога  А-142 Тросна - Калиновка,  участок км 17+200 - км 113+000, Курская область  </t>
  </si>
  <si>
    <t xml:space="preserve">Автомобильная дорогаР-298 Курск – Воронеж – автомобильная дорога Р-22 «Каспий», участок км 9+200 –  км 152+595, Курская область    </t>
  </si>
  <si>
    <t>Распределение мостовых сооружений по годам постройки и по техническому состоянию на участках автомобильных дорог, включенных в Объект " Содержание искусственных  сооружений  на  автомобильной  дороге  А-142 Тросна - Калиновка, участки км 4+800 - км 17+200, км 17+200 - км 113+000, Орловская и Курская области, Р-298 Курск – Воронеж – автомобильная дорога Р-22 «Каспий», участок км 9+200 –  км 152+595, Курская область" (по состоянию на 01.03.2025 год).</t>
  </si>
  <si>
    <t>Содержание искусственных  сооружений  на  автомобильной  дороге  А-142 Тросна - Калиновка, участки км 4+800 - км 17+200, км 17+200 - км 113+000, Орловская и Курская области, Р-298 Курск – Воронеж – автомобильная дорога Р-22 «Каспий», участок км 9+200 –  км 152+595, Курская область</t>
  </si>
  <si>
    <t>Таблица П.1.4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</si>
</sst>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0" fillId="0" borderId="0" xfId="0" applyNumberFormat="1"/>
    <xf numFmtId="0" fontId="9" fillId="0" borderId="0" xfId="0" applyFont="1"/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tabSelected="1" zoomScale="80" zoomScaleNormal="80" workbookViewId="0">
      <selection activeCell="K4" sqref="K4"/>
    </sheetView>
  </sheetViews>
  <sheetFormatPr defaultRowHeight="15.05" x14ac:dyDescent="0.3"/>
  <cols>
    <col min="1" max="1" width="4" customWidth="1"/>
    <col min="2" max="2" width="15.5546875" customWidth="1"/>
    <col min="3" max="3" width="16.109375" customWidth="1"/>
    <col min="4" max="4" width="11.88671875" customWidth="1"/>
    <col min="5" max="24" width="6.6640625" customWidth="1"/>
  </cols>
  <sheetData>
    <row r="1" spans="1:26" ht="15.75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34" t="s">
        <v>26</v>
      </c>
      <c r="U1" s="34"/>
      <c r="V1" s="34"/>
      <c r="W1" s="34"/>
      <c r="X1" s="34"/>
    </row>
    <row r="2" spans="1:26" ht="15.75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6" ht="75.45" customHeight="1" x14ac:dyDescent="0.3">
      <c r="A3" s="30" t="s">
        <v>24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</row>
    <row r="4" spans="1:26" ht="15.75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6" spans="1:26" ht="19" customHeight="1" x14ac:dyDescent="0.3">
      <c r="A6" s="31" t="s">
        <v>2</v>
      </c>
      <c r="B6" s="31" t="s">
        <v>0</v>
      </c>
      <c r="C6" s="31" t="s">
        <v>1</v>
      </c>
      <c r="D6" s="31" t="s">
        <v>3</v>
      </c>
      <c r="E6" s="26" t="s">
        <v>13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32" t="s">
        <v>14</v>
      </c>
      <c r="T6" s="32"/>
      <c r="U6" s="32"/>
      <c r="V6" s="32"/>
      <c r="W6" s="32"/>
      <c r="X6" s="32"/>
    </row>
    <row r="7" spans="1:26" ht="20.95" customHeight="1" x14ac:dyDescent="0.3">
      <c r="A7" s="31"/>
      <c r="B7" s="31"/>
      <c r="C7" s="31"/>
      <c r="D7" s="31"/>
      <c r="E7" s="26" t="s">
        <v>4</v>
      </c>
      <c r="F7" s="26"/>
      <c r="G7" s="26" t="s">
        <v>7</v>
      </c>
      <c r="H7" s="26"/>
      <c r="I7" s="26" t="s">
        <v>8</v>
      </c>
      <c r="J7" s="26"/>
      <c r="K7" s="26" t="s">
        <v>9</v>
      </c>
      <c r="L7" s="26"/>
      <c r="M7" s="26" t="s">
        <v>10</v>
      </c>
      <c r="N7" s="26"/>
      <c r="O7" s="26" t="s">
        <v>11</v>
      </c>
      <c r="P7" s="26"/>
      <c r="Q7" s="26" t="s">
        <v>12</v>
      </c>
      <c r="R7" s="26"/>
      <c r="S7" s="25" t="s">
        <v>15</v>
      </c>
      <c r="T7" s="25"/>
      <c r="U7" s="25" t="s">
        <v>16</v>
      </c>
      <c r="V7" s="25"/>
      <c r="W7" s="25" t="s">
        <v>17</v>
      </c>
      <c r="X7" s="25"/>
    </row>
    <row r="8" spans="1:26" ht="50.25" customHeight="1" x14ac:dyDescent="0.3">
      <c r="A8" s="31"/>
      <c r="B8" s="31"/>
      <c r="C8" s="31"/>
      <c r="D8" s="31"/>
      <c r="E8" s="7" t="s">
        <v>5</v>
      </c>
      <c r="F8" s="7" t="s">
        <v>6</v>
      </c>
      <c r="G8" s="7" t="s">
        <v>5</v>
      </c>
      <c r="H8" s="7" t="s">
        <v>6</v>
      </c>
      <c r="I8" s="7" t="s">
        <v>5</v>
      </c>
      <c r="J8" s="7" t="s">
        <v>6</v>
      </c>
      <c r="K8" s="7" t="s">
        <v>5</v>
      </c>
      <c r="L8" s="7" t="s">
        <v>6</v>
      </c>
      <c r="M8" s="7" t="s">
        <v>5</v>
      </c>
      <c r="N8" s="7" t="s">
        <v>6</v>
      </c>
      <c r="O8" s="7" t="s">
        <v>5</v>
      </c>
      <c r="P8" s="7" t="s">
        <v>6</v>
      </c>
      <c r="Q8" s="7" t="s">
        <v>5</v>
      </c>
      <c r="R8" s="7" t="s">
        <v>6</v>
      </c>
      <c r="S8" s="7" t="s">
        <v>5</v>
      </c>
      <c r="T8" s="7" t="s">
        <v>6</v>
      </c>
      <c r="U8" s="7" t="s">
        <v>5</v>
      </c>
      <c r="V8" s="7" t="s">
        <v>6</v>
      </c>
      <c r="W8" s="7" t="s">
        <v>5</v>
      </c>
      <c r="X8" s="7" t="s">
        <v>6</v>
      </c>
    </row>
    <row r="9" spans="1:26" x14ac:dyDescent="0.3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Z9" s="5"/>
    </row>
    <row r="10" spans="1:26" ht="39.950000000000003" customHeight="1" x14ac:dyDescent="0.3">
      <c r="A10" s="22">
        <v>1</v>
      </c>
      <c r="B10" s="27" t="s">
        <v>25</v>
      </c>
      <c r="C10" s="27" t="s">
        <v>22</v>
      </c>
      <c r="D10" s="8" t="s">
        <v>20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Z10" s="19"/>
    </row>
    <row r="11" spans="1:26" ht="43.2" x14ac:dyDescent="0.3">
      <c r="A11" s="23"/>
      <c r="B11" s="28"/>
      <c r="C11" s="28"/>
      <c r="D11" s="8" t="s">
        <v>18</v>
      </c>
      <c r="E11" s="14"/>
      <c r="F11" s="14"/>
      <c r="G11" s="14">
        <v>10</v>
      </c>
      <c r="H11" s="14">
        <v>479.83000000000004</v>
      </c>
      <c r="I11" s="14">
        <v>2</v>
      </c>
      <c r="J11" s="14">
        <v>75.239999999999995</v>
      </c>
      <c r="K11" s="14"/>
      <c r="L11" s="14"/>
      <c r="M11" s="14">
        <v>1</v>
      </c>
      <c r="N11" s="14">
        <v>54.15</v>
      </c>
      <c r="O11" s="14"/>
      <c r="P11" s="14"/>
      <c r="Q11" s="14"/>
      <c r="R11" s="15"/>
      <c r="S11" s="15"/>
      <c r="T11" s="15"/>
      <c r="U11" s="15">
        <v>7</v>
      </c>
      <c r="V11" s="15">
        <v>342.07</v>
      </c>
      <c r="W11" s="15">
        <v>6</v>
      </c>
      <c r="X11" s="15">
        <v>267.15000000000003</v>
      </c>
      <c r="Z11" s="19"/>
    </row>
    <row r="12" spans="1:26" ht="46" customHeight="1" x14ac:dyDescent="0.3">
      <c r="A12" s="23"/>
      <c r="B12" s="28"/>
      <c r="C12" s="29"/>
      <c r="D12" s="8" t="s">
        <v>19</v>
      </c>
      <c r="E12" s="14"/>
      <c r="F12" s="14"/>
      <c r="G12" s="14"/>
      <c r="H12" s="14"/>
      <c r="I12" s="14"/>
      <c r="J12" s="14"/>
      <c r="K12" s="14">
        <v>2</v>
      </c>
      <c r="L12" s="14">
        <v>330.24</v>
      </c>
      <c r="M12" s="14"/>
      <c r="N12" s="14"/>
      <c r="O12" s="14"/>
      <c r="P12" s="14"/>
      <c r="Q12" s="14"/>
      <c r="R12" s="15"/>
      <c r="S12" s="15"/>
      <c r="T12" s="15"/>
      <c r="U12" s="15">
        <v>2</v>
      </c>
      <c r="V12" s="15">
        <v>330.24</v>
      </c>
      <c r="W12" s="15"/>
      <c r="X12" s="15"/>
      <c r="Z12" s="5"/>
    </row>
    <row r="13" spans="1:26" ht="38.950000000000003" customHeight="1" x14ac:dyDescent="0.3">
      <c r="A13" s="23"/>
      <c r="B13" s="28"/>
      <c r="C13" s="22" t="s">
        <v>21</v>
      </c>
      <c r="D13" s="2" t="s">
        <v>20</v>
      </c>
      <c r="E13" s="9">
        <f>E10</f>
        <v>0</v>
      </c>
      <c r="F13" s="11">
        <f t="shared" ref="F13:X13" si="0">F10</f>
        <v>0</v>
      </c>
      <c r="G13" s="11">
        <f t="shared" si="0"/>
        <v>0</v>
      </c>
      <c r="H13" s="11">
        <f t="shared" si="0"/>
        <v>0</v>
      </c>
      <c r="I13" s="11">
        <f t="shared" si="0"/>
        <v>0</v>
      </c>
      <c r="J13" s="11">
        <f t="shared" si="0"/>
        <v>0</v>
      </c>
      <c r="K13" s="11">
        <f t="shared" si="0"/>
        <v>0</v>
      </c>
      <c r="L13" s="11">
        <f t="shared" si="0"/>
        <v>0</v>
      </c>
      <c r="M13" s="11">
        <f t="shared" si="0"/>
        <v>0</v>
      </c>
      <c r="N13" s="11">
        <f t="shared" si="0"/>
        <v>0</v>
      </c>
      <c r="O13" s="11">
        <f t="shared" si="0"/>
        <v>0</v>
      </c>
      <c r="P13" s="11">
        <f t="shared" si="0"/>
        <v>0</v>
      </c>
      <c r="Q13" s="11">
        <f t="shared" si="0"/>
        <v>0</v>
      </c>
      <c r="R13" s="11">
        <f t="shared" si="0"/>
        <v>0</v>
      </c>
      <c r="S13" s="11">
        <f t="shared" si="0"/>
        <v>0</v>
      </c>
      <c r="T13" s="11">
        <f t="shared" si="0"/>
        <v>0</v>
      </c>
      <c r="U13" s="11">
        <f t="shared" si="0"/>
        <v>0</v>
      </c>
      <c r="V13" s="11">
        <f t="shared" si="0"/>
        <v>0</v>
      </c>
      <c r="W13" s="11">
        <f t="shared" si="0"/>
        <v>0</v>
      </c>
      <c r="X13" s="11">
        <f t="shared" si="0"/>
        <v>0</v>
      </c>
      <c r="Z13" s="5">
        <f>S13+U13+W13</f>
        <v>0</v>
      </c>
    </row>
    <row r="14" spans="1:26" ht="53.2" customHeight="1" x14ac:dyDescent="0.3">
      <c r="A14" s="23"/>
      <c r="B14" s="28"/>
      <c r="C14" s="23"/>
      <c r="D14" s="2" t="s">
        <v>18</v>
      </c>
      <c r="E14" s="9">
        <f>E11</f>
        <v>0</v>
      </c>
      <c r="F14" s="11">
        <f t="shared" ref="F14:X14" si="1">F11</f>
        <v>0</v>
      </c>
      <c r="G14" s="11">
        <f t="shared" si="1"/>
        <v>10</v>
      </c>
      <c r="H14" s="11">
        <f t="shared" si="1"/>
        <v>479.83000000000004</v>
      </c>
      <c r="I14" s="11">
        <f t="shared" si="1"/>
        <v>2</v>
      </c>
      <c r="J14" s="11">
        <f t="shared" si="1"/>
        <v>75.239999999999995</v>
      </c>
      <c r="K14" s="11">
        <f t="shared" si="1"/>
        <v>0</v>
      </c>
      <c r="L14" s="11">
        <f t="shared" si="1"/>
        <v>0</v>
      </c>
      <c r="M14" s="11">
        <f t="shared" si="1"/>
        <v>1</v>
      </c>
      <c r="N14" s="11">
        <f t="shared" si="1"/>
        <v>54.15</v>
      </c>
      <c r="O14" s="11">
        <f t="shared" si="1"/>
        <v>0</v>
      </c>
      <c r="P14" s="11">
        <f t="shared" si="1"/>
        <v>0</v>
      </c>
      <c r="Q14" s="11">
        <f t="shared" si="1"/>
        <v>0</v>
      </c>
      <c r="R14" s="11">
        <f t="shared" si="1"/>
        <v>0</v>
      </c>
      <c r="S14" s="11">
        <f t="shared" si="1"/>
        <v>0</v>
      </c>
      <c r="T14" s="11">
        <f t="shared" si="1"/>
        <v>0</v>
      </c>
      <c r="U14" s="11">
        <f t="shared" si="1"/>
        <v>7</v>
      </c>
      <c r="V14" s="11">
        <f t="shared" si="1"/>
        <v>342.07</v>
      </c>
      <c r="W14" s="11">
        <f t="shared" si="1"/>
        <v>6</v>
      </c>
      <c r="X14" s="11">
        <f t="shared" si="1"/>
        <v>267.15000000000003</v>
      </c>
      <c r="Z14" s="5">
        <f>S14+U14+W14</f>
        <v>13</v>
      </c>
    </row>
    <row r="15" spans="1:26" ht="44.2" customHeight="1" x14ac:dyDescent="0.3">
      <c r="A15" s="24"/>
      <c r="B15" s="29"/>
      <c r="C15" s="24"/>
      <c r="D15" s="2" t="s">
        <v>19</v>
      </c>
      <c r="E15" s="9">
        <f>E12</f>
        <v>0</v>
      </c>
      <c r="F15" s="11">
        <f t="shared" ref="F15:X15" si="2">F12</f>
        <v>0</v>
      </c>
      <c r="G15" s="11">
        <f t="shared" si="2"/>
        <v>0</v>
      </c>
      <c r="H15" s="11">
        <f t="shared" si="2"/>
        <v>0</v>
      </c>
      <c r="I15" s="11">
        <f t="shared" si="2"/>
        <v>0</v>
      </c>
      <c r="J15" s="11">
        <f t="shared" si="2"/>
        <v>0</v>
      </c>
      <c r="K15" s="11">
        <f t="shared" si="2"/>
        <v>2</v>
      </c>
      <c r="L15" s="11">
        <f t="shared" si="2"/>
        <v>330.24</v>
      </c>
      <c r="M15" s="11">
        <f t="shared" si="2"/>
        <v>0</v>
      </c>
      <c r="N15" s="11">
        <f t="shared" si="2"/>
        <v>0</v>
      </c>
      <c r="O15" s="11">
        <f t="shared" si="2"/>
        <v>0</v>
      </c>
      <c r="P15" s="11">
        <f t="shared" si="2"/>
        <v>0</v>
      </c>
      <c r="Q15" s="11">
        <f t="shared" si="2"/>
        <v>0</v>
      </c>
      <c r="R15" s="11">
        <f t="shared" si="2"/>
        <v>0</v>
      </c>
      <c r="S15" s="11">
        <f t="shared" si="2"/>
        <v>0</v>
      </c>
      <c r="T15" s="11">
        <f t="shared" si="2"/>
        <v>0</v>
      </c>
      <c r="U15" s="11">
        <f t="shared" si="2"/>
        <v>2</v>
      </c>
      <c r="V15" s="11">
        <f t="shared" si="2"/>
        <v>330.24</v>
      </c>
      <c r="W15" s="11">
        <f t="shared" si="2"/>
        <v>0</v>
      </c>
      <c r="X15" s="11">
        <f t="shared" si="2"/>
        <v>0</v>
      </c>
      <c r="Z15" s="5">
        <f>S15+U15+W15</f>
        <v>2</v>
      </c>
    </row>
    <row r="16" spans="1:26" x14ac:dyDescent="0.3">
      <c r="Z16" s="5"/>
    </row>
    <row r="17" spans="26:26" x14ac:dyDescent="0.3">
      <c r="Z17" s="5"/>
    </row>
    <row r="18" spans="26:26" x14ac:dyDescent="0.3">
      <c r="Z18" s="5"/>
    </row>
  </sheetData>
  <mergeCells count="22">
    <mergeCell ref="T1:X1"/>
    <mergeCell ref="A3:X3"/>
    <mergeCell ref="A6:A8"/>
    <mergeCell ref="B6:B8"/>
    <mergeCell ref="C6:C8"/>
    <mergeCell ref="D6:D8"/>
    <mergeCell ref="E6:R6"/>
    <mergeCell ref="S6:X6"/>
    <mergeCell ref="E7:F7"/>
    <mergeCell ref="A10:A15"/>
    <mergeCell ref="C13:C15"/>
    <mergeCell ref="S7:T7"/>
    <mergeCell ref="U7:V7"/>
    <mergeCell ref="W7:X7"/>
    <mergeCell ref="G7:H7"/>
    <mergeCell ref="I7:J7"/>
    <mergeCell ref="K7:L7"/>
    <mergeCell ref="M7:N7"/>
    <mergeCell ref="O7:P7"/>
    <mergeCell ref="Q7:R7"/>
    <mergeCell ref="C10:C12"/>
    <mergeCell ref="B10:B1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zoomScale="80" zoomScaleNormal="80" workbookViewId="0">
      <selection activeCell="S10" sqref="S10"/>
    </sheetView>
  </sheetViews>
  <sheetFormatPr defaultRowHeight="15.05" x14ac:dyDescent="0.3"/>
  <cols>
    <col min="1" max="1" width="4" customWidth="1"/>
    <col min="2" max="2" width="15.5546875" customWidth="1"/>
    <col min="3" max="3" width="16.109375" customWidth="1"/>
    <col min="4" max="4" width="11.88671875" customWidth="1"/>
    <col min="5" max="24" width="6.6640625" customWidth="1"/>
  </cols>
  <sheetData>
    <row r="1" spans="1:26" ht="15.75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34" t="s">
        <v>26</v>
      </c>
      <c r="U1" s="34"/>
      <c r="V1" s="34"/>
      <c r="W1" s="34"/>
      <c r="X1" s="34"/>
    </row>
    <row r="2" spans="1:26" ht="15.75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6" ht="75.45" customHeight="1" x14ac:dyDescent="0.3">
      <c r="A3" s="30" t="s">
        <v>24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</row>
    <row r="4" spans="1:26" ht="15.75" x14ac:dyDescent="0.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</row>
    <row r="6" spans="1:26" ht="19" customHeight="1" x14ac:dyDescent="0.3">
      <c r="A6" s="31" t="s">
        <v>2</v>
      </c>
      <c r="B6" s="31" t="s">
        <v>0</v>
      </c>
      <c r="C6" s="31" t="s">
        <v>1</v>
      </c>
      <c r="D6" s="31" t="s">
        <v>3</v>
      </c>
      <c r="E6" s="26" t="s">
        <v>13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32" t="s">
        <v>14</v>
      </c>
      <c r="T6" s="32"/>
      <c r="U6" s="32"/>
      <c r="V6" s="32"/>
      <c r="W6" s="32"/>
      <c r="X6" s="32"/>
    </row>
    <row r="7" spans="1:26" ht="20.95" customHeight="1" x14ac:dyDescent="0.3">
      <c r="A7" s="31"/>
      <c r="B7" s="31"/>
      <c r="C7" s="31"/>
      <c r="D7" s="31"/>
      <c r="E7" s="26" t="s">
        <v>4</v>
      </c>
      <c r="F7" s="26"/>
      <c r="G7" s="26" t="s">
        <v>7</v>
      </c>
      <c r="H7" s="26"/>
      <c r="I7" s="26" t="s">
        <v>8</v>
      </c>
      <c r="J7" s="26"/>
      <c r="K7" s="26" t="s">
        <v>9</v>
      </c>
      <c r="L7" s="26"/>
      <c r="M7" s="26" t="s">
        <v>10</v>
      </c>
      <c r="N7" s="26"/>
      <c r="O7" s="26" t="s">
        <v>11</v>
      </c>
      <c r="P7" s="26"/>
      <c r="Q7" s="26" t="s">
        <v>12</v>
      </c>
      <c r="R7" s="26"/>
      <c r="S7" s="25" t="s">
        <v>15</v>
      </c>
      <c r="T7" s="25"/>
      <c r="U7" s="25" t="s">
        <v>16</v>
      </c>
      <c r="V7" s="25"/>
      <c r="W7" s="25" t="s">
        <v>17</v>
      </c>
      <c r="X7" s="25"/>
    </row>
    <row r="8" spans="1:26" ht="50.25" customHeight="1" x14ac:dyDescent="0.3">
      <c r="A8" s="31"/>
      <c r="B8" s="31"/>
      <c r="C8" s="31"/>
      <c r="D8" s="31"/>
      <c r="E8" s="11" t="s">
        <v>5</v>
      </c>
      <c r="F8" s="11" t="s">
        <v>6</v>
      </c>
      <c r="G8" s="11" t="s">
        <v>5</v>
      </c>
      <c r="H8" s="11" t="s">
        <v>6</v>
      </c>
      <c r="I8" s="11" t="s">
        <v>5</v>
      </c>
      <c r="J8" s="11" t="s">
        <v>6</v>
      </c>
      <c r="K8" s="11" t="s">
        <v>5</v>
      </c>
      <c r="L8" s="11" t="s">
        <v>6</v>
      </c>
      <c r="M8" s="11" t="s">
        <v>5</v>
      </c>
      <c r="N8" s="11" t="s">
        <v>6</v>
      </c>
      <c r="O8" s="11" t="s">
        <v>5</v>
      </c>
      <c r="P8" s="11" t="s">
        <v>6</v>
      </c>
      <c r="Q8" s="11" t="s">
        <v>5</v>
      </c>
      <c r="R8" s="11" t="s">
        <v>6</v>
      </c>
      <c r="S8" s="11" t="s">
        <v>5</v>
      </c>
      <c r="T8" s="11" t="s">
        <v>6</v>
      </c>
      <c r="U8" s="11" t="s">
        <v>5</v>
      </c>
      <c r="V8" s="11" t="s">
        <v>6</v>
      </c>
      <c r="W8" s="11" t="s">
        <v>5</v>
      </c>
      <c r="X8" s="11" t="s">
        <v>6</v>
      </c>
    </row>
    <row r="9" spans="1:26" x14ac:dyDescent="0.3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1">
        <v>11</v>
      </c>
      <c r="L9" s="11">
        <v>12</v>
      </c>
      <c r="M9" s="11">
        <v>13</v>
      </c>
      <c r="N9" s="11">
        <v>14</v>
      </c>
      <c r="O9" s="11">
        <v>15</v>
      </c>
      <c r="P9" s="11">
        <v>16</v>
      </c>
      <c r="Q9" s="11">
        <v>17</v>
      </c>
      <c r="R9" s="11">
        <v>18</v>
      </c>
      <c r="S9" s="11">
        <v>19</v>
      </c>
      <c r="T9" s="11">
        <v>20</v>
      </c>
      <c r="U9" s="11">
        <v>21</v>
      </c>
      <c r="V9" s="11">
        <v>22</v>
      </c>
      <c r="W9" s="11">
        <v>23</v>
      </c>
      <c r="X9" s="11">
        <v>24</v>
      </c>
      <c r="Z9" s="5"/>
    </row>
    <row r="10" spans="1:26" ht="36" customHeight="1" x14ac:dyDescent="0.3">
      <c r="A10" s="23">
        <v>1</v>
      </c>
      <c r="B10" s="28" t="s">
        <v>25</v>
      </c>
      <c r="C10" s="29" t="s">
        <v>23</v>
      </c>
      <c r="D10" s="1" t="s">
        <v>20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20"/>
      <c r="S10" s="20"/>
      <c r="T10" s="20"/>
      <c r="U10" s="20"/>
      <c r="V10" s="20"/>
      <c r="W10" s="20"/>
      <c r="X10" s="20"/>
      <c r="Z10" s="5"/>
    </row>
    <row r="11" spans="1:26" ht="43.2" x14ac:dyDescent="0.3">
      <c r="A11" s="23"/>
      <c r="B11" s="28"/>
      <c r="C11" s="33"/>
      <c r="D11" s="13" t="s">
        <v>18</v>
      </c>
      <c r="E11" s="11"/>
      <c r="F11" s="11"/>
      <c r="G11" s="11"/>
      <c r="H11" s="11"/>
      <c r="I11" s="11">
        <v>3</v>
      </c>
      <c r="J11" s="16">
        <v>171.02</v>
      </c>
      <c r="K11" s="11"/>
      <c r="L11" s="11"/>
      <c r="M11" s="11"/>
      <c r="N11" s="11"/>
      <c r="O11" s="11"/>
      <c r="P11" s="11"/>
      <c r="Q11" s="14">
        <v>1</v>
      </c>
      <c r="R11" s="15">
        <v>71.8</v>
      </c>
      <c r="S11" s="21">
        <v>1</v>
      </c>
      <c r="T11" s="21">
        <v>47.38</v>
      </c>
      <c r="U11" s="21">
        <v>1</v>
      </c>
      <c r="V11" s="21">
        <v>50.18</v>
      </c>
      <c r="W11" s="15">
        <v>2</v>
      </c>
      <c r="X11" s="15">
        <v>145.26</v>
      </c>
      <c r="Y11" s="18"/>
      <c r="Z11" s="19"/>
    </row>
    <row r="12" spans="1:26" ht="46" customHeight="1" x14ac:dyDescent="0.3">
      <c r="A12" s="23"/>
      <c r="B12" s="28"/>
      <c r="C12" s="33"/>
      <c r="D12" s="13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7"/>
      <c r="X12" s="17"/>
      <c r="Z12" s="5"/>
    </row>
    <row r="13" spans="1:26" ht="38.950000000000003" customHeight="1" x14ac:dyDescent="0.3">
      <c r="A13" s="23"/>
      <c r="B13" s="28"/>
      <c r="C13" s="22" t="s">
        <v>21</v>
      </c>
      <c r="D13" s="13" t="s">
        <v>20</v>
      </c>
      <c r="E13" s="11">
        <f t="shared" ref="E13:X13" si="0">E10</f>
        <v>0</v>
      </c>
      <c r="F13" s="11">
        <f t="shared" si="0"/>
        <v>0</v>
      </c>
      <c r="G13" s="11">
        <f t="shared" si="0"/>
        <v>0</v>
      </c>
      <c r="H13" s="11">
        <f t="shared" si="0"/>
        <v>0</v>
      </c>
      <c r="I13" s="11">
        <f t="shared" si="0"/>
        <v>0</v>
      </c>
      <c r="J13" s="11">
        <f t="shared" si="0"/>
        <v>0</v>
      </c>
      <c r="K13" s="11">
        <f t="shared" si="0"/>
        <v>0</v>
      </c>
      <c r="L13" s="11">
        <f t="shared" si="0"/>
        <v>0</v>
      </c>
      <c r="M13" s="11">
        <f t="shared" si="0"/>
        <v>0</v>
      </c>
      <c r="N13" s="11">
        <f t="shared" si="0"/>
        <v>0</v>
      </c>
      <c r="O13" s="11">
        <f t="shared" si="0"/>
        <v>0</v>
      </c>
      <c r="P13" s="11">
        <f t="shared" si="0"/>
        <v>0</v>
      </c>
      <c r="Q13" s="11">
        <f t="shared" si="0"/>
        <v>0</v>
      </c>
      <c r="R13" s="11">
        <f t="shared" si="0"/>
        <v>0</v>
      </c>
      <c r="S13" s="11">
        <f t="shared" si="0"/>
        <v>0</v>
      </c>
      <c r="T13" s="11">
        <f t="shared" si="0"/>
        <v>0</v>
      </c>
      <c r="U13" s="11">
        <f t="shared" si="0"/>
        <v>0</v>
      </c>
      <c r="V13" s="11">
        <f t="shared" si="0"/>
        <v>0</v>
      </c>
      <c r="W13" s="11">
        <f t="shared" si="0"/>
        <v>0</v>
      </c>
      <c r="X13" s="11">
        <f t="shared" si="0"/>
        <v>0</v>
      </c>
      <c r="Z13" s="5">
        <f>S13+U13+W13</f>
        <v>0</v>
      </c>
    </row>
    <row r="14" spans="1:26" ht="53.2" customHeight="1" x14ac:dyDescent="0.3">
      <c r="A14" s="23"/>
      <c r="B14" s="28"/>
      <c r="C14" s="23"/>
      <c r="D14" s="13" t="s">
        <v>18</v>
      </c>
      <c r="E14" s="11">
        <f t="shared" ref="E14:X14" si="1">E11</f>
        <v>0</v>
      </c>
      <c r="F14" s="11">
        <f t="shared" si="1"/>
        <v>0</v>
      </c>
      <c r="G14" s="11">
        <f t="shared" si="1"/>
        <v>0</v>
      </c>
      <c r="H14" s="11">
        <f t="shared" si="1"/>
        <v>0</v>
      </c>
      <c r="I14" s="11">
        <f t="shared" si="1"/>
        <v>3</v>
      </c>
      <c r="J14" s="11">
        <f t="shared" si="1"/>
        <v>171.02</v>
      </c>
      <c r="K14" s="11">
        <f t="shared" si="1"/>
        <v>0</v>
      </c>
      <c r="L14" s="11">
        <f t="shared" si="1"/>
        <v>0</v>
      </c>
      <c r="M14" s="11">
        <f t="shared" si="1"/>
        <v>0</v>
      </c>
      <c r="N14" s="11">
        <f t="shared" si="1"/>
        <v>0</v>
      </c>
      <c r="O14" s="11">
        <f t="shared" si="1"/>
        <v>0</v>
      </c>
      <c r="P14" s="11">
        <f t="shared" si="1"/>
        <v>0</v>
      </c>
      <c r="Q14" s="11">
        <f t="shared" si="1"/>
        <v>1</v>
      </c>
      <c r="R14" s="11">
        <f t="shared" si="1"/>
        <v>71.8</v>
      </c>
      <c r="S14" s="11">
        <f t="shared" si="1"/>
        <v>1</v>
      </c>
      <c r="T14" s="11">
        <f t="shared" si="1"/>
        <v>47.38</v>
      </c>
      <c r="U14" s="11">
        <f t="shared" si="1"/>
        <v>1</v>
      </c>
      <c r="V14" s="11">
        <f t="shared" si="1"/>
        <v>50.18</v>
      </c>
      <c r="W14" s="11">
        <f t="shared" si="1"/>
        <v>2</v>
      </c>
      <c r="X14" s="11">
        <f t="shared" si="1"/>
        <v>145.26</v>
      </c>
      <c r="Z14" s="5">
        <f>S14+U14+W14</f>
        <v>4</v>
      </c>
    </row>
    <row r="15" spans="1:26" ht="44.2" customHeight="1" x14ac:dyDescent="0.3">
      <c r="A15" s="24"/>
      <c r="B15" s="29"/>
      <c r="C15" s="24"/>
      <c r="D15" s="13" t="s">
        <v>19</v>
      </c>
      <c r="E15" s="11">
        <f t="shared" ref="E15:X15" si="2">E12</f>
        <v>0</v>
      </c>
      <c r="F15" s="11">
        <f t="shared" si="2"/>
        <v>0</v>
      </c>
      <c r="G15" s="11">
        <f t="shared" si="2"/>
        <v>0</v>
      </c>
      <c r="H15" s="11">
        <f t="shared" si="2"/>
        <v>0</v>
      </c>
      <c r="I15" s="11">
        <f t="shared" si="2"/>
        <v>0</v>
      </c>
      <c r="J15" s="11">
        <f t="shared" si="2"/>
        <v>0</v>
      </c>
      <c r="K15" s="11">
        <f t="shared" si="2"/>
        <v>0</v>
      </c>
      <c r="L15" s="11">
        <f t="shared" si="2"/>
        <v>0</v>
      </c>
      <c r="M15" s="11">
        <f t="shared" si="2"/>
        <v>0</v>
      </c>
      <c r="N15" s="11">
        <f t="shared" si="2"/>
        <v>0</v>
      </c>
      <c r="O15" s="11">
        <f t="shared" si="2"/>
        <v>0</v>
      </c>
      <c r="P15" s="11">
        <f t="shared" si="2"/>
        <v>0</v>
      </c>
      <c r="Q15" s="11">
        <f t="shared" si="2"/>
        <v>0</v>
      </c>
      <c r="R15" s="11">
        <f t="shared" si="2"/>
        <v>0</v>
      </c>
      <c r="S15" s="11">
        <f t="shared" si="2"/>
        <v>0</v>
      </c>
      <c r="T15" s="11">
        <f t="shared" si="2"/>
        <v>0</v>
      </c>
      <c r="U15" s="11">
        <f t="shared" si="2"/>
        <v>0</v>
      </c>
      <c r="V15" s="11">
        <f t="shared" si="2"/>
        <v>0</v>
      </c>
      <c r="W15" s="11">
        <f t="shared" si="2"/>
        <v>0</v>
      </c>
      <c r="X15" s="11">
        <f t="shared" si="2"/>
        <v>0</v>
      </c>
      <c r="Z15" s="5">
        <f>S15+U15+W15</f>
        <v>0</v>
      </c>
    </row>
    <row r="16" spans="1:26" x14ac:dyDescent="0.3">
      <c r="Z16" s="5"/>
    </row>
    <row r="17" spans="26:26" x14ac:dyDescent="0.3">
      <c r="Z17" s="5"/>
    </row>
    <row r="18" spans="26:26" x14ac:dyDescent="0.3">
      <c r="Z18" s="5"/>
    </row>
  </sheetData>
  <mergeCells count="22">
    <mergeCell ref="T1:X1"/>
    <mergeCell ref="A3:X3"/>
    <mergeCell ref="A6:A8"/>
    <mergeCell ref="B6:B8"/>
    <mergeCell ref="C6:C8"/>
    <mergeCell ref="D6:D8"/>
    <mergeCell ref="E6:R6"/>
    <mergeCell ref="S6:X6"/>
    <mergeCell ref="E7:F7"/>
    <mergeCell ref="G7:H7"/>
    <mergeCell ref="U7:V7"/>
    <mergeCell ref="W7:X7"/>
    <mergeCell ref="K7:L7"/>
    <mergeCell ref="M7:N7"/>
    <mergeCell ref="O7:P7"/>
    <mergeCell ref="Q7:R7"/>
    <mergeCell ref="S7:T7"/>
    <mergeCell ref="A10:A15"/>
    <mergeCell ref="B10:B15"/>
    <mergeCell ref="C10:C12"/>
    <mergeCell ref="C13:C15"/>
    <mergeCell ref="I7:J7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Ефимченко</dc:creator>
  <cp:lastModifiedBy>Andrey Potanin</cp:lastModifiedBy>
  <dcterms:created xsi:type="dcterms:W3CDTF">2017-11-29T13:02:34Z</dcterms:created>
  <dcterms:modified xsi:type="dcterms:W3CDTF">2026-06-29T08:05:53Z</dcterms:modified>
</cp:coreProperties>
</file>